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10008" windowHeight="10008"/>
  </bookViews>
  <sheets>
    <sheet name="Objava javnega naročila" sheetId="1" r:id="rId1"/>
    <sheet name="Ponudba po sklopih" sheetId="2" r:id="rId2"/>
  </sheets>
  <calcPr calcId="125725"/>
</workbook>
</file>

<file path=xl/calcChain.xml><?xml version="1.0" encoding="utf-8"?>
<calcChain xmlns="http://schemas.openxmlformats.org/spreadsheetml/2006/main">
  <c r="R4" i="1"/>
  <c r="S4" s="1"/>
  <c r="V4" s="1"/>
  <c r="P4"/>
  <c r="U4" s="1"/>
  <c r="C4" i="2" l="1"/>
  <c r="V6" i="1"/>
  <c r="B4" i="2"/>
  <c r="U6" i="1"/>
</calcChain>
</file>

<file path=xl/sharedStrings.xml><?xml version="1.0" encoding="utf-8"?>
<sst xmlns="http://schemas.openxmlformats.org/spreadsheetml/2006/main" count="35" uniqueCount="29">
  <si>
    <t>Objava javnega naročila 37/16 - STER. SETI</t>
  </si>
  <si>
    <t>NAKUP SETOV ZA HISTEROSKOPSKO STERILIZACIJO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</si>
  <si>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</si>
  <si>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</si>
  <si>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</si>
  <si>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</si>
  <si>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</si>
  <si>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</si>
  <si>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</si>
  <si>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</si>
  <si>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</si>
  <si>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Kataloška oznaka</t>
  </si>
  <si>
    <t>Enota mere</t>
  </si>
  <si>
    <t>Osnovno pakiranje</t>
  </si>
  <si>
    <t>Količina</t>
  </si>
  <si>
    <t>Cena na EM brez DDV</t>
  </si>
  <si>
    <t>%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</si>
  <si>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</si>
  <si>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</si>
  <si>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</si>
  <si>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</si>
  <si>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</si>
  <si>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</si>
  <si>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</si>
  <si>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</si>
  <si>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Potrošni material za histeroskopsko sterilizacijo</t>
  </si>
  <si>
    <t>Set za histeroskopsko sterilizacijo</t>
  </si>
  <si>
    <t>0001</t>
  </si>
  <si>
    <t>KO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</si>
</sst>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#,##0.0000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1" xfId="0" applyFont="1" applyFill="1" applyBorder="1"/>
    <xf numFmtId="0" fontId="21" fillId="33" borderId="11" xfId="0" applyFont="1" applyFill="1" applyBorder="1" applyAlignment="1">
      <alignment horizontal="right"/>
    </xf>
    <xf numFmtId="0" fontId="21" fillId="33" borderId="12" xfId="0" applyFont="1" applyFill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 applyAlignment="1">
      <alignment wrapText="1"/>
    </xf>
    <xf numFmtId="0" fontId="18" fillId="0" borderId="14" xfId="0" applyFont="1" applyBorder="1"/>
    <xf numFmtId="0" fontId="18" fillId="34" borderId="14" xfId="0" applyFont="1" applyFill="1" applyBorder="1"/>
    <xf numFmtId="0" fontId="18" fillId="0" borderId="14" xfId="0" applyFont="1" applyBorder="1" applyAlignment="1">
      <alignment horizontal="right"/>
    </xf>
    <xf numFmtId="164" fontId="18" fillId="0" borderId="14" xfId="0" applyNumberFormat="1" applyFont="1" applyBorder="1"/>
    <xf numFmtId="0" fontId="18" fillId="0" borderId="15" xfId="0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165" fontId="21" fillId="33" borderId="11" xfId="0" applyNumberFormat="1" applyFont="1" applyFill="1" applyBorder="1" applyAlignment="1">
      <alignment horizontal="right"/>
    </xf>
    <xf numFmtId="165" fontId="18" fillId="35" borderId="14" xfId="0" applyNumberFormat="1" applyFont="1" applyFill="1" applyBorder="1" applyAlignment="1">
      <alignment horizontal="right"/>
    </xf>
    <xf numFmtId="4" fontId="18" fillId="0" borderId="0" xfId="0" applyNumberFormat="1" applyFont="1" applyAlignment="1">
      <alignment horizontal="right"/>
    </xf>
    <xf numFmtId="4" fontId="21" fillId="33" borderId="11" xfId="0" applyNumberFormat="1" applyFont="1" applyFill="1" applyBorder="1" applyAlignment="1">
      <alignment horizontal="right"/>
    </xf>
    <xf numFmtId="4" fontId="18" fillId="0" borderId="14" xfId="0" applyNumberFormat="1" applyFont="1" applyBorder="1" applyAlignment="1">
      <alignment horizontal="right"/>
    </xf>
    <xf numFmtId="165" fontId="18" fillId="0" borderId="14" xfId="0" applyNumberFormat="1" applyFont="1" applyBorder="1" applyAlignment="1">
      <alignment horizontal="right"/>
    </xf>
    <xf numFmtId="0" fontId="21" fillId="33" borderId="10" xfId="0" applyFont="1" applyFill="1" applyBorder="1"/>
    <xf numFmtId="0" fontId="18" fillId="0" borderId="13" xfId="0" applyFont="1" applyBorder="1"/>
    <xf numFmtId="4" fontId="0" fillId="0" borderId="14" xfId="0" applyNumberFormat="1" applyBorder="1"/>
    <xf numFmtId="4" fontId="0" fillId="0" borderId="15" xfId="0" applyNumberForma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W6"/>
  <sheetViews>
    <sheetView tabSelected="1" workbookViewId="0">
      <pane ySplit="3" topLeftCell="A4" activePane="bottomLeft" state="frozen"/>
      <selection pane="bottomLeft" activeCell="N4" sqref="N4"/>
    </sheetView>
  </sheetViews>
  <sheetFormatPr defaultColWidth="9.109375" defaultRowHeight="13.2"/>
  <cols>
    <col min="1" max="1" width="4" style="2" bestFit="1" customWidth="1"/>
    <col min="2" max="2" width="24.88671875" style="1" customWidth="1"/>
    <col min="3" max="3" width="30.109375" style="1" bestFit="1" customWidth="1"/>
    <col min="4" max="5" width="18.6640625" style="1" hidden="1" customWidth="1"/>
    <col min="6" max="6" width="4" style="1" hidden="1" customWidth="1"/>
    <col min="7" max="7" width="29.5546875" style="1" customWidth="1"/>
    <col min="8" max="8" width="5.33203125" style="1" bestFit="1" customWidth="1"/>
    <col min="9" max="9" width="10.6640625" style="1" bestFit="1" customWidth="1"/>
    <col min="10" max="10" width="23.33203125" style="1" customWidth="1"/>
    <col min="11" max="11" width="10.6640625" style="1" bestFit="1" customWidth="1"/>
    <col min="12" max="12" width="16" style="1" hidden="1" customWidth="1"/>
    <col min="13" max="13" width="8" style="2" bestFit="1" customWidth="1"/>
    <col min="14" max="14" width="20" style="17" bestFit="1" customWidth="1"/>
    <col min="15" max="15" width="9.33203125" style="2" hidden="1" customWidth="1"/>
    <col min="16" max="16" width="20" style="20" bestFit="1" customWidth="1"/>
    <col min="17" max="17" width="6.6640625" style="2" bestFit="1" customWidth="1"/>
    <col min="18" max="18" width="17.33203125" style="17" bestFit="1" customWidth="1"/>
    <col min="19" max="19" width="21.33203125" style="20" bestFit="1" customWidth="1"/>
    <col min="20" max="20" width="13.33203125" style="3" hidden="1" customWidth="1"/>
    <col min="21" max="22" width="22.6640625" style="2" bestFit="1" customWidth="1"/>
    <col min="23" max="23" width="13.33203125" style="2" bestFit="1" customWidth="1"/>
    <col min="24" max="16384" width="9.109375" style="1"/>
  </cols>
  <sheetData>
    <row r="1" spans="1:23" ht="15.6">
      <c r="A1" s="4" t="s">
        <v>0</v>
      </c>
    </row>
    <row r="2" spans="1:23" ht="13.8" thickBot="1">
      <c r="A2" s="5" t="s">
        <v>1</v>
      </c>
    </row>
    <row r="3" spans="1:23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8" t="s">
        <v>14</v>
      </c>
      <c r="N3" s="18" t="s">
        <v>15</v>
      </c>
      <c r="O3" s="8" t="s">
        <v>16</v>
      </c>
      <c r="P3" s="21" t="s">
        <v>17</v>
      </c>
      <c r="Q3" s="8" t="s">
        <v>18</v>
      </c>
      <c r="R3" s="18" t="s">
        <v>19</v>
      </c>
      <c r="S3" s="21" t="s">
        <v>20</v>
      </c>
      <c r="T3" s="8" t="s">
        <v>21</v>
      </c>
      <c r="U3" s="8" t="s">
        <v>22</v>
      </c>
      <c r="V3" s="8" t="s">
        <v>23</v>
      </c>
      <c r="W3" s="9" t="s">
        <v>24</v>
      </c>
    </row>
    <row r="4" spans="1:23" ht="75.75" customHeight="1" thickBot="1">
      <c r="A4" s="10">
        <v>10</v>
      </c>
      <c r="B4" s="11" t="s">
        <v>25</v>
      </c>
      <c r="C4" s="12" t="s">
        <v>26</v>
      </c>
      <c r="D4" s="12"/>
      <c r="E4" s="12"/>
      <c r="F4" s="12"/>
      <c r="G4" s="13"/>
      <c r="H4" s="12" t="s">
        <v>27</v>
      </c>
      <c r="I4" s="12"/>
      <c r="J4" s="12"/>
      <c r="K4" s="12" t="s">
        <v>28</v>
      </c>
      <c r="L4" s="12"/>
      <c r="M4" s="14">
        <v>150</v>
      </c>
      <c r="N4" s="19"/>
      <c r="O4" s="14"/>
      <c r="P4" s="22">
        <f>M4*N4</f>
        <v>0</v>
      </c>
      <c r="Q4" s="14">
        <v>9.5</v>
      </c>
      <c r="R4" s="23">
        <f>(1+(Q4/100))*N4</f>
        <v>0</v>
      </c>
      <c r="S4" s="22">
        <f>R4*M4</f>
        <v>0</v>
      </c>
      <c r="T4" s="15"/>
      <c r="U4" s="22">
        <f>P4</f>
        <v>0</v>
      </c>
      <c r="V4" s="22">
        <f>S4</f>
        <v>0</v>
      </c>
      <c r="W4" s="16">
        <v>12140</v>
      </c>
    </row>
    <row r="6" spans="1:23">
      <c r="U6" s="20">
        <f>SUM(U4:U5)</f>
        <v>0</v>
      </c>
      <c r="V6" s="20">
        <f>SUM(V4:V5)</f>
        <v>0</v>
      </c>
    </row>
  </sheetData>
  <pageMargins left="0" right="0" top="0.59055118110236227" bottom="0.59055118110236227" header="0" footer="0.47244094488188981"/>
  <pageSetup paperSize="9" scale="49" orientation="landscape" r:id="rId1"/>
  <headerFooter>
    <oddFooter>&amp;L&amp;8 18.05.2016   Uporabnik: KCKS60&amp;C&amp;8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C4"/>
  <sheetViews>
    <sheetView workbookViewId="0">
      <selection activeCell="E11" sqref="E11"/>
    </sheetView>
  </sheetViews>
  <sheetFormatPr defaultRowHeight="14.4"/>
  <cols>
    <col min="2" max="2" width="22.109375" bestFit="1" customWidth="1"/>
    <col min="3" max="3" width="22.6640625" bestFit="1" customWidth="1"/>
  </cols>
  <sheetData>
    <row r="1" spans="1:3" ht="15.6">
      <c r="A1" s="4" t="s">
        <v>0</v>
      </c>
      <c r="B1" s="1"/>
      <c r="C1" s="1"/>
    </row>
    <row r="2" spans="1:3" ht="15" thickBot="1">
      <c r="A2" s="5" t="s">
        <v>1</v>
      </c>
      <c r="B2" s="1"/>
      <c r="C2" s="1"/>
    </row>
    <row r="3" spans="1:3">
      <c r="A3" s="24" t="s">
        <v>9</v>
      </c>
      <c r="B3" s="8" t="s">
        <v>22</v>
      </c>
      <c r="C3" s="9" t="s">
        <v>23</v>
      </c>
    </row>
    <row r="4" spans="1:3" ht="45.75" customHeight="1" thickBot="1">
      <c r="A4" s="25" t="s">
        <v>27</v>
      </c>
      <c r="B4" s="26">
        <f>'Objava javnega naročila'!U4</f>
        <v>0</v>
      </c>
      <c r="C4" s="27">
        <f>'Objava javnega naročila'!V4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Objava javnega naročila</vt:lpstr>
      <vt:lpstr>Ponudba po sklopih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narocila</cp:lastModifiedBy>
  <cp:lastPrinted>2016-06-14T11:37:37Z</cp:lastPrinted>
  <dcterms:created xsi:type="dcterms:W3CDTF">2016-05-18T09:46:35Z</dcterms:created>
  <dcterms:modified xsi:type="dcterms:W3CDTF">2016-06-14T11:37:43Z</dcterms:modified>
</cp:coreProperties>
</file>